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.2" sheetId="1" r:id="rId1"/>
    <sheet name="Прил.3" sheetId="3" r:id="rId2"/>
  </sheets>
  <calcPr calcId="144525"/>
</workbook>
</file>

<file path=xl/calcChain.xml><?xml version="1.0" encoding="utf-8"?>
<calcChain xmlns="http://schemas.openxmlformats.org/spreadsheetml/2006/main">
  <c r="H17" i="3" l="1"/>
  <c r="A4" i="3" l="1"/>
  <c r="I30" i="1" l="1"/>
  <c r="J30" i="1"/>
  <c r="G22" i="1"/>
  <c r="G21" i="1"/>
  <c r="G23" i="1"/>
  <c r="J16" i="1" l="1"/>
  <c r="J24" i="1" l="1"/>
  <c r="H31" i="1" l="1"/>
  <c r="I31" i="1"/>
  <c r="J31" i="1"/>
  <c r="K31" i="1"/>
  <c r="H32" i="1"/>
  <c r="I32" i="1"/>
  <c r="J32" i="1"/>
  <c r="K32" i="1"/>
  <c r="H33" i="1"/>
  <c r="I33" i="1"/>
  <c r="J33" i="1"/>
  <c r="H18" i="3" s="1"/>
  <c r="K33" i="1"/>
  <c r="K30" i="1"/>
  <c r="G26" i="1"/>
  <c r="G27" i="1"/>
  <c r="G28" i="1"/>
  <c r="G19" i="1"/>
  <c r="G20" i="1"/>
  <c r="G13" i="1"/>
  <c r="G14" i="1"/>
  <c r="J29" i="1"/>
  <c r="G33" i="1" l="1"/>
  <c r="G32" i="1"/>
  <c r="G18" i="3"/>
  <c r="H30" i="1"/>
  <c r="G31" i="1"/>
  <c r="I29" i="1"/>
  <c r="K29" i="1"/>
  <c r="H29" i="1"/>
  <c r="I34" i="1" l="1"/>
  <c r="K34" i="1"/>
  <c r="I18" i="3"/>
  <c r="F18" i="3"/>
  <c r="H34" i="1"/>
  <c r="G29" i="1"/>
  <c r="G30" i="1"/>
  <c r="G14" i="3"/>
  <c r="F15" i="3"/>
  <c r="G15" i="3"/>
  <c r="H15" i="3"/>
  <c r="I15" i="3"/>
  <c r="F16" i="3"/>
  <c r="G16" i="3"/>
  <c r="H16" i="3"/>
  <c r="I16" i="3"/>
  <c r="F17" i="3"/>
  <c r="G17" i="3"/>
  <c r="I17" i="3"/>
  <c r="G12" i="1"/>
  <c r="G15" i="1"/>
  <c r="G16" i="1"/>
  <c r="G17" i="1"/>
  <c r="G18" i="1"/>
  <c r="G24" i="1"/>
  <c r="G25" i="1"/>
  <c r="G11" i="1"/>
  <c r="E18" i="3" l="1"/>
  <c r="G34" i="1"/>
  <c r="F14" i="3"/>
  <c r="J34" i="1"/>
  <c r="H14" i="3"/>
  <c r="I14" i="3"/>
  <c r="E15" i="3"/>
  <c r="E16" i="3"/>
  <c r="E17" i="3"/>
  <c r="E14" i="3" l="1"/>
  <c r="E19" i="3" s="1"/>
</calcChain>
</file>

<file path=xl/sharedStrings.xml><?xml version="1.0" encoding="utf-8"?>
<sst xmlns="http://schemas.openxmlformats.org/spreadsheetml/2006/main" count="72" uniqueCount="63">
  <si>
    <t>Приложение № 2</t>
  </si>
  <si>
    <t xml:space="preserve">Перечень </t>
  </si>
  <si>
    <t>Ожидаемые непосредственные результаты</t>
  </si>
  <si>
    <t>Объемы финансирования, тыс. рублей, в т.ч.</t>
  </si>
  <si>
    <t>Наименование</t>
  </si>
  <si>
    <t>всего</t>
  </si>
  <si>
    <t>Капитальный ремонт и ремонт сети автомобильных дорог общего пользования и искусственных сооружений на них</t>
  </si>
  <si>
    <t>км/шт</t>
  </si>
  <si>
    <t>Сельские поселения</t>
  </si>
  <si>
    <t>км.</t>
  </si>
  <si>
    <t>Итого  по программе</t>
  </si>
  <si>
    <t>Ответственный исполнитель,соисполнители</t>
  </si>
  <si>
    <t>Ресурсное обеспечение</t>
  </si>
  <si>
    <t>Статус</t>
  </si>
  <si>
    <t>Ответственный исполнитель, соисполнители</t>
  </si>
  <si>
    <t>Наименование подпрограммы,  основного мероприятия, ведомственной целевой программы</t>
  </si>
  <si>
    <t>№ п/п</t>
  </si>
  <si>
    <t>Единица измерения</t>
  </si>
  <si>
    <t>по годам, всего</t>
  </si>
  <si>
    <t>федеральный бюджет</t>
  </si>
  <si>
    <t>областной бюджет</t>
  </si>
  <si>
    <t>местный бюджет</t>
  </si>
  <si>
    <t>внебюджетные средства</t>
  </si>
  <si>
    <t>Приложение № 3</t>
  </si>
  <si>
    <t>Всего</t>
  </si>
  <si>
    <t>значение (по   годам реализации мероприятия)</t>
  </si>
  <si>
    <t xml:space="preserve">  </t>
  </si>
  <si>
    <t xml:space="preserve">по  </t>
  </si>
  <si>
    <t>областной</t>
  </si>
  <si>
    <t>местный</t>
  </si>
  <si>
    <t>внебюд-</t>
  </si>
  <si>
    <t>годам,</t>
  </si>
  <si>
    <t>бюджет</t>
  </si>
  <si>
    <t xml:space="preserve"> бюджет</t>
  </si>
  <si>
    <t xml:space="preserve"> жетные</t>
  </si>
  <si>
    <t>средства</t>
  </si>
  <si>
    <t>федеральн</t>
  </si>
  <si>
    <t>ый</t>
  </si>
  <si>
    <t>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</si>
  <si>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2022 год -</t>
  </si>
  <si>
    <t>2023 год -</t>
  </si>
  <si>
    <t>2024 год -</t>
  </si>
  <si>
    <t>2025 год -</t>
  </si>
  <si>
    <t>2026год -</t>
  </si>
  <si>
    <t xml:space="preserve">Муниципальная программа   </t>
  </si>
  <si>
    <t>Наименование  муниципальной программы ,   подпрограммы  муниципальной программы,мероприятия</t>
  </si>
  <si>
    <t>Отдел экономики, ЖКХ, дорожной деятельности</t>
  </si>
  <si>
    <t>Проверка достоверности сметной стоимости работ по объекту «Ремонт ул.Победы в с.Лешуконское</t>
  </si>
  <si>
    <t>Разработка паспортов на дороги общего пользования местного значения</t>
  </si>
  <si>
    <t>Приведение в нормативное состояние сети автомобильных дорог общего пользования местного значения</t>
  </si>
  <si>
    <t>шт.</t>
  </si>
  <si>
    <t>Содержание сети автомобильных дорог общего пользования  и искусственных сооружений на них</t>
  </si>
  <si>
    <t>Получение заключения о проверке достоверности сметной стоимости</t>
  </si>
  <si>
    <t xml:space="preserve">Увеличение протяженности отремонтированных автомобильных дорог и искусственных сооружений на них </t>
  </si>
  <si>
    <t>Проведение технической инвентаризации в отношении автодорог общего пользования местного значения</t>
  </si>
  <si>
    <t>Отдел экономики, ЖКХ, дорожной деятельности /Территориальное управление администрации Лешуконского муниципального округа</t>
  </si>
  <si>
    <t>Отдел экономики, ЖКХ, дорожной деятельности / Территориальное управление администрации Лешуконского муниципального округа</t>
  </si>
  <si>
    <t xml:space="preserve">к муниципальной программе </t>
  </si>
  <si>
    <t>к муниципальной программе</t>
  </si>
  <si>
    <t>реализации муниципальной программы «Развитие и совершенствование сети автомобильных дорог местного значения Лешуконского муниципального округа» за счет всех источников финансирования</t>
  </si>
  <si>
    <t>«Развитие и совершенствование сети автомобильных дорог местного значения Лешуконского муниципального округа»</t>
  </si>
  <si>
    <t>мероприятий муниципальной программы «Развитие и совершенствование сети автомобильных дорог местного значения Лешуконского муниципального округа»</t>
  </si>
  <si>
    <t>(в редакции, постановления от 08.11.2023 г. № 738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</si>
</sst>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b/>
      <sz val="13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5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164" fontId="1" fillId="0" borderId="3" xfId="0" applyNumberFormat="1" applyFont="1" applyBorder="1" applyAlignment="1">
      <alignment vertical="center" wrapText="1"/>
    </xf>
    <xf numFmtId="0" fontId="4" fillId="0" borderId="6" xfId="0" applyFont="1" applyBorder="1"/>
    <xf numFmtId="0" fontId="1" fillId="0" borderId="1" xfId="0" applyFont="1" applyFill="1" applyBorder="1" applyAlignment="1">
      <alignment vertical="center" wrapText="1"/>
    </xf>
    <xf numFmtId="0" fontId="4" fillId="0" borderId="1" xfId="0" applyFont="1" applyBorder="1"/>
    <xf numFmtId="0" fontId="0" fillId="0" borderId="1" xfId="0" applyBorder="1"/>
    <xf numFmtId="2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4" fillId="0" borderId="0" xfId="0" applyFont="1" applyAlignment="1"/>
    <xf numFmtId="0" fontId="6" fillId="0" borderId="0" xfId="0" applyFont="1" applyAlignment="1"/>
    <xf numFmtId="2" fontId="1" fillId="0" borderId="3" xfId="0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10" fillId="0" borderId="0" xfId="0" applyFont="1" applyAlignment="1">
      <alignment horizontal="right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1" fillId="0" borderId="0" xfId="0" applyFont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2" borderId="0" xfId="0" applyFont="1" applyFill="1" applyAlignment="1">
      <alignment horizontal="right"/>
    </xf>
    <xf numFmtId="0" fontId="0" fillId="2" borderId="0" xfId="0" applyFont="1" applyFill="1" applyAlignment="1"/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6" fillId="0" borderId="0" xfId="0" applyFont="1" applyAlignment="1">
      <alignment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/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/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zoomScaleNormal="100" workbookViewId="0">
      <selection activeCell="C11" sqref="C11:C20"/>
    </sheetView>
  </sheetViews>
  <sheetFormatPr defaultRowHeight="15" x14ac:dyDescent="0.25"/>
  <cols>
    <col min="1" max="1" width="3.85546875" customWidth="1"/>
    <col min="2" max="2" width="70.42578125" customWidth="1"/>
    <col min="3" max="3" width="25" customWidth="1"/>
    <col min="4" max="4" width="30" customWidth="1"/>
    <col min="7" max="11" width="10.28515625" bestFit="1" customWidth="1"/>
  </cols>
  <sheetData>
    <row r="1" spans="1:11" x14ac:dyDescent="0.25">
      <c r="A1" s="57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x14ac:dyDescent="0.25">
      <c r="A2" s="57" t="s">
        <v>57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17.25" customHeight="1" x14ac:dyDescent="0.25">
      <c r="A3" s="44" t="s">
        <v>62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31.5" customHeight="1" x14ac:dyDescent="0.25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1" ht="17.25" x14ac:dyDescent="0.3">
      <c r="A5" s="55" t="s">
        <v>1</v>
      </c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1" ht="40.5" customHeight="1" x14ac:dyDescent="0.3">
      <c r="A6" s="55" t="s">
        <v>61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x14ac:dyDescent="0.25">
      <c r="A7" s="2"/>
    </row>
    <row r="8" spans="1:11" ht="31.5" customHeight="1" x14ac:dyDescent="0.25">
      <c r="A8" s="50" t="s">
        <v>16</v>
      </c>
      <c r="B8" s="50" t="s">
        <v>15</v>
      </c>
      <c r="C8" s="50" t="s">
        <v>11</v>
      </c>
      <c r="D8" s="50" t="s">
        <v>2</v>
      </c>
      <c r="E8" s="50"/>
      <c r="F8" s="50"/>
      <c r="G8" s="50" t="s">
        <v>3</v>
      </c>
      <c r="H8" s="50"/>
      <c r="I8" s="50"/>
      <c r="J8" s="50"/>
      <c r="K8" s="50"/>
    </row>
    <row r="9" spans="1:11" ht="50.25" customHeight="1" x14ac:dyDescent="0.25">
      <c r="A9" s="54"/>
      <c r="B9" s="54"/>
      <c r="C9" s="53"/>
      <c r="D9" s="5" t="s">
        <v>4</v>
      </c>
      <c r="E9" s="5" t="s">
        <v>17</v>
      </c>
      <c r="F9" s="8" t="s">
        <v>25</v>
      </c>
      <c r="G9" s="5" t="s">
        <v>18</v>
      </c>
      <c r="H9" s="5" t="s">
        <v>19</v>
      </c>
      <c r="I9" s="5" t="s">
        <v>20</v>
      </c>
      <c r="J9" s="5" t="s">
        <v>21</v>
      </c>
      <c r="K9" s="5" t="s">
        <v>22</v>
      </c>
    </row>
    <row r="10" spans="1:11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8</v>
      </c>
      <c r="H10" s="5">
        <v>9</v>
      </c>
      <c r="I10" s="5">
        <v>10</v>
      </c>
      <c r="J10" s="5">
        <v>11</v>
      </c>
      <c r="K10" s="5">
        <v>12</v>
      </c>
    </row>
    <row r="11" spans="1:11" x14ac:dyDescent="0.25">
      <c r="A11" s="50">
        <v>1</v>
      </c>
      <c r="B11" s="60" t="s">
        <v>6</v>
      </c>
      <c r="C11" s="46" t="s">
        <v>56</v>
      </c>
      <c r="D11" s="50" t="s">
        <v>53</v>
      </c>
      <c r="E11" s="50" t="s">
        <v>7</v>
      </c>
      <c r="F11" s="5">
        <v>2022</v>
      </c>
      <c r="G11" s="23">
        <f>SUM(H11:K11)</f>
        <v>200</v>
      </c>
      <c r="H11" s="23">
        <v>0</v>
      </c>
      <c r="I11" s="23">
        <v>0</v>
      </c>
      <c r="J11" s="23">
        <v>200</v>
      </c>
      <c r="K11" s="23">
        <v>0</v>
      </c>
    </row>
    <row r="12" spans="1:11" x14ac:dyDescent="0.25">
      <c r="A12" s="50"/>
      <c r="B12" s="60"/>
      <c r="C12" s="47"/>
      <c r="D12" s="50"/>
      <c r="E12" s="50"/>
      <c r="F12" s="39">
        <v>2023</v>
      </c>
      <c r="G12" s="40">
        <f t="shared" ref="G12:G28" si="0">SUM(H12:K12)</f>
        <v>0</v>
      </c>
      <c r="H12" s="40">
        <v>0</v>
      </c>
      <c r="I12" s="40">
        <v>0</v>
      </c>
      <c r="J12" s="40">
        <v>0</v>
      </c>
      <c r="K12" s="40">
        <v>0</v>
      </c>
    </row>
    <row r="13" spans="1:11" x14ac:dyDescent="0.25">
      <c r="A13" s="50"/>
      <c r="B13" s="60"/>
      <c r="C13" s="48"/>
      <c r="D13" s="50"/>
      <c r="E13" s="50"/>
      <c r="F13" s="29">
        <v>2024</v>
      </c>
      <c r="G13" s="23">
        <f t="shared" si="0"/>
        <v>0</v>
      </c>
      <c r="H13" s="28">
        <v>0</v>
      </c>
      <c r="I13" s="28">
        <v>0</v>
      </c>
      <c r="J13" s="23">
        <v>0</v>
      </c>
      <c r="K13" s="28">
        <v>0</v>
      </c>
    </row>
    <row r="14" spans="1:11" x14ac:dyDescent="0.25">
      <c r="A14" s="50"/>
      <c r="B14" s="60"/>
      <c r="C14" s="48"/>
      <c r="D14" s="50"/>
      <c r="E14" s="50"/>
      <c r="F14" s="29">
        <v>2025</v>
      </c>
      <c r="G14" s="23">
        <f t="shared" si="0"/>
        <v>0</v>
      </c>
      <c r="H14" s="28">
        <v>0</v>
      </c>
      <c r="I14" s="28">
        <v>0</v>
      </c>
      <c r="J14" s="23">
        <v>0</v>
      </c>
      <c r="K14" s="28">
        <v>0</v>
      </c>
    </row>
    <row r="15" spans="1:11" x14ac:dyDescent="0.25">
      <c r="A15" s="50"/>
      <c r="B15" s="60"/>
      <c r="C15" s="48"/>
      <c r="D15" s="50"/>
      <c r="E15" s="50"/>
      <c r="F15" s="29">
        <v>2026</v>
      </c>
      <c r="G15" s="28">
        <f t="shared" si="0"/>
        <v>0</v>
      </c>
      <c r="H15" s="28">
        <v>0</v>
      </c>
      <c r="I15" s="28">
        <v>0</v>
      </c>
      <c r="J15" s="23">
        <v>0</v>
      </c>
      <c r="K15" s="28">
        <v>0</v>
      </c>
    </row>
    <row r="16" spans="1:11" x14ac:dyDescent="0.25">
      <c r="A16" s="50">
        <v>2</v>
      </c>
      <c r="B16" s="60" t="s">
        <v>51</v>
      </c>
      <c r="C16" s="48"/>
      <c r="D16" s="50" t="s">
        <v>53</v>
      </c>
      <c r="E16" s="50" t="s">
        <v>7</v>
      </c>
      <c r="F16" s="29">
        <v>2022</v>
      </c>
      <c r="G16" s="23">
        <f t="shared" si="0"/>
        <v>2465.06</v>
      </c>
      <c r="H16" s="23">
        <v>0</v>
      </c>
      <c r="I16" s="23">
        <v>0</v>
      </c>
      <c r="J16" s="23">
        <f>1265.06+1200</f>
        <v>2465.06</v>
      </c>
      <c r="K16" s="23">
        <v>0</v>
      </c>
    </row>
    <row r="17" spans="1:11" x14ac:dyDescent="0.25">
      <c r="A17" s="50"/>
      <c r="B17" s="60"/>
      <c r="C17" s="48"/>
      <c r="D17" s="50"/>
      <c r="E17" s="50"/>
      <c r="F17" s="39">
        <v>2023</v>
      </c>
      <c r="G17" s="40">
        <f t="shared" si="0"/>
        <v>11601.787259999999</v>
      </c>
      <c r="H17" s="40">
        <v>0</v>
      </c>
      <c r="I17" s="40">
        <v>0</v>
      </c>
      <c r="J17" s="40">
        <v>11601.787259999999</v>
      </c>
      <c r="K17" s="40">
        <v>0</v>
      </c>
    </row>
    <row r="18" spans="1:11" x14ac:dyDescent="0.25">
      <c r="A18" s="50"/>
      <c r="B18" s="60"/>
      <c r="C18" s="48"/>
      <c r="D18" s="50"/>
      <c r="E18" s="50"/>
      <c r="F18" s="29">
        <v>2024</v>
      </c>
      <c r="G18" s="28">
        <f t="shared" si="0"/>
        <v>14070.83</v>
      </c>
      <c r="H18" s="28">
        <v>0</v>
      </c>
      <c r="I18" s="28">
        <v>0</v>
      </c>
      <c r="J18" s="23">
        <v>14070.83</v>
      </c>
      <c r="K18" s="28">
        <v>0</v>
      </c>
    </row>
    <row r="19" spans="1:11" x14ac:dyDescent="0.25">
      <c r="A19" s="50"/>
      <c r="B19" s="60"/>
      <c r="C19" s="48"/>
      <c r="D19" s="50"/>
      <c r="E19" s="50"/>
      <c r="F19" s="29">
        <v>2025</v>
      </c>
      <c r="G19" s="28">
        <f t="shared" si="0"/>
        <v>14276.02</v>
      </c>
      <c r="H19" s="28">
        <v>0</v>
      </c>
      <c r="I19" s="28">
        <v>0</v>
      </c>
      <c r="J19" s="23">
        <v>14276.02</v>
      </c>
      <c r="K19" s="28">
        <v>0</v>
      </c>
    </row>
    <row r="20" spans="1:11" x14ac:dyDescent="0.25">
      <c r="A20" s="50"/>
      <c r="B20" s="60"/>
      <c r="C20" s="49"/>
      <c r="D20" s="50"/>
      <c r="E20" s="50"/>
      <c r="F20" s="29">
        <v>2026</v>
      </c>
      <c r="G20" s="28">
        <f t="shared" si="0"/>
        <v>14511.84</v>
      </c>
      <c r="H20" s="28">
        <v>0</v>
      </c>
      <c r="I20" s="28">
        <v>0</v>
      </c>
      <c r="J20" s="23">
        <v>14511.84</v>
      </c>
      <c r="K20" s="28">
        <v>0</v>
      </c>
    </row>
    <row r="21" spans="1:11" ht="25.5" x14ac:dyDescent="0.25">
      <c r="A21" s="36">
        <v>3</v>
      </c>
      <c r="B21" s="37" t="s">
        <v>47</v>
      </c>
      <c r="C21" s="37" t="s">
        <v>46</v>
      </c>
      <c r="D21" s="36" t="s">
        <v>52</v>
      </c>
      <c r="E21" s="36" t="s">
        <v>50</v>
      </c>
      <c r="F21" s="39">
        <v>2023</v>
      </c>
      <c r="G21" s="40">
        <f t="shared" si="0"/>
        <v>20</v>
      </c>
      <c r="H21" s="40">
        <v>0</v>
      </c>
      <c r="I21" s="40">
        <v>0</v>
      </c>
      <c r="J21" s="40">
        <v>20</v>
      </c>
      <c r="K21" s="40">
        <v>0</v>
      </c>
    </row>
    <row r="22" spans="1:11" ht="51" x14ac:dyDescent="0.25">
      <c r="A22" s="36">
        <v>3</v>
      </c>
      <c r="B22" s="37" t="s">
        <v>48</v>
      </c>
      <c r="C22" s="46" t="s">
        <v>56</v>
      </c>
      <c r="D22" s="36" t="s">
        <v>54</v>
      </c>
      <c r="E22" s="36" t="s">
        <v>9</v>
      </c>
      <c r="F22" s="39">
        <v>2023</v>
      </c>
      <c r="G22" s="40">
        <f t="shared" ref="G22" si="1">SUM(H22:K22)</f>
        <v>500</v>
      </c>
      <c r="H22" s="40">
        <v>0</v>
      </c>
      <c r="I22" s="40">
        <v>0</v>
      </c>
      <c r="J22" s="40">
        <v>500</v>
      </c>
      <c r="K22" s="40">
        <v>0</v>
      </c>
    </row>
    <row r="23" spans="1:11" ht="51" x14ac:dyDescent="0.25">
      <c r="A23" s="36">
        <v>4</v>
      </c>
      <c r="B23" s="37" t="s">
        <v>49</v>
      </c>
      <c r="C23" s="62"/>
      <c r="D23" s="42" t="s">
        <v>53</v>
      </c>
      <c r="E23" s="36" t="s">
        <v>9</v>
      </c>
      <c r="F23" s="39">
        <v>2023</v>
      </c>
      <c r="G23" s="40">
        <f t="shared" si="0"/>
        <v>0</v>
      </c>
      <c r="H23" s="40">
        <v>0</v>
      </c>
      <c r="I23" s="40">
        <v>0</v>
      </c>
      <c r="J23" s="40">
        <v>0</v>
      </c>
      <c r="K23" s="40">
        <v>0</v>
      </c>
    </row>
    <row r="24" spans="1:11" x14ac:dyDescent="0.25">
      <c r="A24" s="50">
        <v>3</v>
      </c>
      <c r="B24" s="60" t="s">
        <v>38</v>
      </c>
      <c r="C24" s="46" t="s">
        <v>8</v>
      </c>
      <c r="D24" s="50"/>
      <c r="E24" s="50" t="s">
        <v>9</v>
      </c>
      <c r="F24" s="29">
        <v>2022</v>
      </c>
      <c r="G24" s="23">
        <f t="shared" si="0"/>
        <v>8315.06</v>
      </c>
      <c r="H24" s="23">
        <v>0</v>
      </c>
      <c r="I24" s="23">
        <v>1365</v>
      </c>
      <c r="J24" s="23">
        <f>6878.21789+71.84211</f>
        <v>6950.0599999999995</v>
      </c>
      <c r="K24" s="23">
        <v>0</v>
      </c>
    </row>
    <row r="25" spans="1:11" ht="24.75" customHeight="1" x14ac:dyDescent="0.25">
      <c r="A25" s="50"/>
      <c r="B25" s="60"/>
      <c r="C25" s="47"/>
      <c r="D25" s="50"/>
      <c r="E25" s="50"/>
      <c r="F25" s="39">
        <v>2023</v>
      </c>
      <c r="G25" s="40">
        <f t="shared" si="0"/>
        <v>0</v>
      </c>
      <c r="H25" s="40">
        <v>0</v>
      </c>
      <c r="I25" s="40">
        <v>0</v>
      </c>
      <c r="J25" s="40">
        <v>0</v>
      </c>
      <c r="K25" s="40">
        <v>0</v>
      </c>
    </row>
    <row r="26" spans="1:11" ht="24.75" customHeight="1" x14ac:dyDescent="0.25">
      <c r="A26" s="50"/>
      <c r="B26" s="60"/>
      <c r="C26" s="47"/>
      <c r="D26" s="50"/>
      <c r="E26" s="50"/>
      <c r="F26" s="29">
        <v>2024</v>
      </c>
      <c r="G26" s="23">
        <f t="shared" si="0"/>
        <v>0</v>
      </c>
      <c r="H26" s="23">
        <v>0</v>
      </c>
      <c r="I26" s="23">
        <v>0</v>
      </c>
      <c r="J26" s="23">
        <v>0</v>
      </c>
      <c r="K26" s="23">
        <v>0</v>
      </c>
    </row>
    <row r="27" spans="1:11" ht="20.25" customHeight="1" x14ac:dyDescent="0.25">
      <c r="A27" s="50"/>
      <c r="B27" s="60"/>
      <c r="C27" s="61"/>
      <c r="D27" s="50"/>
      <c r="E27" s="50"/>
      <c r="F27" s="29">
        <v>2025</v>
      </c>
      <c r="G27" s="23">
        <f t="shared" si="0"/>
        <v>0</v>
      </c>
      <c r="H27" s="23">
        <v>0</v>
      </c>
      <c r="I27" s="23">
        <v>0</v>
      </c>
      <c r="J27" s="23">
        <v>0</v>
      </c>
      <c r="K27" s="23">
        <v>0</v>
      </c>
    </row>
    <row r="28" spans="1:11" ht="17.25" customHeight="1" x14ac:dyDescent="0.25">
      <c r="A28" s="50"/>
      <c r="B28" s="60"/>
      <c r="C28" s="62"/>
      <c r="D28" s="50"/>
      <c r="E28" s="50"/>
      <c r="F28" s="29">
        <v>2026</v>
      </c>
      <c r="G28" s="23">
        <f t="shared" si="0"/>
        <v>0</v>
      </c>
      <c r="H28" s="23">
        <v>0</v>
      </c>
      <c r="I28" s="23">
        <v>0</v>
      </c>
      <c r="J28" s="23">
        <v>0</v>
      </c>
      <c r="K28" s="23">
        <v>0</v>
      </c>
    </row>
    <row r="29" spans="1:11" x14ac:dyDescent="0.25">
      <c r="A29" s="50" t="s">
        <v>10</v>
      </c>
      <c r="B29" s="50"/>
      <c r="C29" s="50"/>
      <c r="D29" s="50"/>
      <c r="E29" s="50"/>
      <c r="F29" s="29">
        <v>2022</v>
      </c>
      <c r="G29" s="23">
        <f>H29+I29+J29+K29</f>
        <v>10980.119999999999</v>
      </c>
      <c r="H29" s="23">
        <f>H11+H16+H24</f>
        <v>0</v>
      </c>
      <c r="I29" s="23">
        <f>I11+I16+I24</f>
        <v>1365</v>
      </c>
      <c r="J29" s="23">
        <f>J11+J16+J24</f>
        <v>9615.119999999999</v>
      </c>
      <c r="K29" s="23">
        <f>K11+K16+K24</f>
        <v>0</v>
      </c>
    </row>
    <row r="30" spans="1:11" x14ac:dyDescent="0.25">
      <c r="A30" s="50"/>
      <c r="B30" s="50"/>
      <c r="C30" s="50"/>
      <c r="D30" s="50"/>
      <c r="E30" s="50"/>
      <c r="F30" s="39">
        <v>2023</v>
      </c>
      <c r="G30" s="40">
        <f t="shared" ref="G30" si="2">H30+I30+J30+K30</f>
        <v>12121.787259999999</v>
      </c>
      <c r="H30" s="40">
        <f>H12+H17+H25</f>
        <v>0</v>
      </c>
      <c r="I30" s="40">
        <f>I12+I17+I25+I21+I23+I22</f>
        <v>0</v>
      </c>
      <c r="J30" s="40">
        <f>J12+J17+J25+J21+J23+J22</f>
        <v>12121.787259999999</v>
      </c>
      <c r="K30" s="40">
        <f>K12+K17+K25</f>
        <v>0</v>
      </c>
    </row>
    <row r="31" spans="1:11" x14ac:dyDescent="0.25">
      <c r="A31" s="50"/>
      <c r="B31" s="50"/>
      <c r="C31" s="50"/>
      <c r="D31" s="50"/>
      <c r="E31" s="50"/>
      <c r="F31" s="29">
        <v>2024</v>
      </c>
      <c r="G31" s="28">
        <f>H31+I31+J31+K31</f>
        <v>14070.83</v>
      </c>
      <c r="H31" s="23">
        <f>H13+H18+H26</f>
        <v>0</v>
      </c>
      <c r="I31" s="23">
        <f t="shared" ref="I31:J33" si="3">I13+I18+I26</f>
        <v>0</v>
      </c>
      <c r="J31" s="23">
        <f t="shared" si="3"/>
        <v>14070.83</v>
      </c>
      <c r="K31" s="23">
        <f>K13+K18+K26</f>
        <v>0</v>
      </c>
    </row>
    <row r="32" spans="1:11" x14ac:dyDescent="0.25">
      <c r="A32" s="50"/>
      <c r="B32" s="50"/>
      <c r="C32" s="50"/>
      <c r="D32" s="50"/>
      <c r="E32" s="50"/>
      <c r="F32" s="29">
        <v>2025</v>
      </c>
      <c r="G32" s="28">
        <f>H32+I32+J32+K32</f>
        <v>14276.02</v>
      </c>
      <c r="H32" s="23">
        <f>H14+H19+H27</f>
        <v>0</v>
      </c>
      <c r="I32" s="23">
        <f t="shared" si="3"/>
        <v>0</v>
      </c>
      <c r="J32" s="23">
        <f t="shared" si="3"/>
        <v>14276.02</v>
      </c>
      <c r="K32" s="23">
        <f>K14+K19+K27</f>
        <v>0</v>
      </c>
    </row>
    <row r="33" spans="1:11" x14ac:dyDescent="0.25">
      <c r="A33" s="50"/>
      <c r="B33" s="50"/>
      <c r="C33" s="50"/>
      <c r="D33" s="50"/>
      <c r="E33" s="50"/>
      <c r="F33" s="29">
        <v>2026</v>
      </c>
      <c r="G33" s="28">
        <f>H33+I33+J33+K33</f>
        <v>14511.84</v>
      </c>
      <c r="H33" s="23">
        <f>H15+H20+H28</f>
        <v>0</v>
      </c>
      <c r="I33" s="23">
        <f t="shared" si="3"/>
        <v>0</v>
      </c>
      <c r="J33" s="23">
        <f t="shared" si="3"/>
        <v>14511.84</v>
      </c>
      <c r="K33" s="23">
        <f>K15+K20+K28</f>
        <v>0</v>
      </c>
    </row>
    <row r="34" spans="1:11" x14ac:dyDescent="0.25">
      <c r="A34" s="50"/>
      <c r="B34" s="50"/>
      <c r="C34" s="50"/>
      <c r="D34" s="50"/>
      <c r="E34" s="50"/>
      <c r="F34" s="8" t="s">
        <v>5</v>
      </c>
      <c r="G34" s="23">
        <f>SUM(G29:G33)</f>
        <v>65960.597259999995</v>
      </c>
      <c r="H34" s="23">
        <f t="shared" ref="H34:K34" si="4">SUM(H29:H33)</f>
        <v>0</v>
      </c>
      <c r="I34" s="23">
        <f t="shared" si="4"/>
        <v>1365</v>
      </c>
      <c r="J34" s="23">
        <f t="shared" si="4"/>
        <v>64595.597259999995</v>
      </c>
      <c r="K34" s="23">
        <f t="shared" si="4"/>
        <v>0</v>
      </c>
    </row>
    <row r="35" spans="1:11" ht="15.75" x14ac:dyDescent="0.25">
      <c r="A35" s="3"/>
    </row>
    <row r="36" spans="1:11" ht="15.75" x14ac:dyDescent="0.25">
      <c r="A36" s="3"/>
      <c r="F36" s="10"/>
      <c r="G36" s="4"/>
      <c r="H36" s="4"/>
      <c r="I36" s="4"/>
      <c r="J36" s="4"/>
      <c r="K36" s="4"/>
    </row>
    <row r="37" spans="1:11" ht="15.75" x14ac:dyDescent="0.25">
      <c r="A37" s="3"/>
      <c r="F37" s="10"/>
      <c r="G37" s="4"/>
      <c r="H37" s="4"/>
      <c r="I37" s="4"/>
      <c r="J37" s="4"/>
      <c r="K37" s="4"/>
    </row>
    <row r="38" spans="1:11" ht="15.75" x14ac:dyDescent="0.25">
      <c r="A38" s="3"/>
      <c r="F38" s="10"/>
      <c r="G38" s="4"/>
      <c r="H38" s="4"/>
      <c r="I38" s="4"/>
      <c r="J38" s="4"/>
      <c r="K38" s="4"/>
    </row>
    <row r="39" spans="1:11" ht="15.75" x14ac:dyDescent="0.25">
      <c r="A39" s="1"/>
      <c r="F39" s="10"/>
      <c r="G39" s="4"/>
      <c r="H39" s="4"/>
      <c r="I39" s="4"/>
      <c r="J39" s="4"/>
      <c r="K39" s="4"/>
    </row>
    <row r="40" spans="1:11" ht="15.75" x14ac:dyDescent="0.25">
      <c r="A40" s="1"/>
      <c r="F40" s="7"/>
      <c r="G40" s="7"/>
      <c r="H40" s="7"/>
      <c r="I40" s="7"/>
      <c r="J40" s="7"/>
      <c r="K40" s="7"/>
    </row>
    <row r="41" spans="1:11" ht="15.75" x14ac:dyDescent="0.25">
      <c r="A41" s="1"/>
    </row>
  </sheetData>
  <mergeCells count="27">
    <mergeCell ref="A2:K2"/>
    <mergeCell ref="A1:K1"/>
    <mergeCell ref="A29:E34"/>
    <mergeCell ref="A24:A28"/>
    <mergeCell ref="B24:B28"/>
    <mergeCell ref="D24:D28"/>
    <mergeCell ref="E24:E28"/>
    <mergeCell ref="C24:C28"/>
    <mergeCell ref="A16:A20"/>
    <mergeCell ref="B16:B20"/>
    <mergeCell ref="D16:D20"/>
    <mergeCell ref="E16:E20"/>
    <mergeCell ref="A11:A15"/>
    <mergeCell ref="B11:B15"/>
    <mergeCell ref="C22:C23"/>
    <mergeCell ref="D11:D15"/>
    <mergeCell ref="A3:K3"/>
    <mergeCell ref="C11:C20"/>
    <mergeCell ref="E11:E15"/>
    <mergeCell ref="A4:K4"/>
    <mergeCell ref="C8:C9"/>
    <mergeCell ref="B8:B9"/>
    <mergeCell ref="A8:A9"/>
    <mergeCell ref="D8:F8"/>
    <mergeCell ref="G8:K8"/>
    <mergeCell ref="A5:K5"/>
    <mergeCell ref="A6:K6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workbookViewId="0">
      <selection activeCell="H18" sqref="H18"/>
    </sheetView>
  </sheetViews>
  <sheetFormatPr defaultRowHeight="15" x14ac:dyDescent="0.25"/>
  <cols>
    <col min="1" max="1" width="18.7109375" customWidth="1"/>
    <col min="2" max="2" width="53.5703125" customWidth="1"/>
    <col min="3" max="3" width="27.42578125" customWidth="1"/>
    <col min="4" max="4" width="8.7109375" customWidth="1"/>
    <col min="5" max="5" width="8" customWidth="1"/>
    <col min="10" max="11" width="2.7109375" customWidth="1"/>
    <col min="12" max="12" width="4" customWidth="1"/>
  </cols>
  <sheetData>
    <row r="1" spans="1:12" ht="18" customHeight="1" x14ac:dyDescent="0.25">
      <c r="A1" s="65" t="s">
        <v>23</v>
      </c>
      <c r="B1" s="65"/>
      <c r="C1" s="65"/>
      <c r="D1" s="65"/>
      <c r="E1" s="65"/>
      <c r="F1" s="65"/>
      <c r="G1" s="65"/>
      <c r="H1" s="65"/>
      <c r="I1" s="65"/>
      <c r="J1" s="25"/>
      <c r="K1" s="25"/>
      <c r="L1" s="25"/>
    </row>
    <row r="2" spans="1:12" ht="14.25" customHeight="1" x14ac:dyDescent="0.25">
      <c r="A2" s="63" t="s">
        <v>58</v>
      </c>
      <c r="B2" s="64"/>
      <c r="C2" s="64"/>
      <c r="D2" s="64"/>
      <c r="E2" s="64"/>
      <c r="F2" s="64"/>
      <c r="G2" s="64"/>
      <c r="H2" s="64"/>
      <c r="I2" s="64"/>
      <c r="J2" s="25"/>
      <c r="K2" s="25"/>
      <c r="L2" s="25"/>
    </row>
    <row r="3" spans="1:12" ht="3" customHeight="1" x14ac:dyDescent="0.25">
      <c r="A3" s="6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2" x14ac:dyDescent="0.25">
      <c r="A4" s="44" t="str">
        <f>Прил.2!A3</f>
        <v>(в редакции, постановления от 08.11.2023 г. № 738</v>
      </c>
      <c r="B4" s="52"/>
      <c r="C4" s="52"/>
      <c r="D4" s="52"/>
      <c r="E4" s="52"/>
      <c r="F4" s="52"/>
      <c r="G4" s="52"/>
      <c r="H4" s="52"/>
      <c r="I4" s="52"/>
      <c r="J4" s="35"/>
      <c r="K4" s="35"/>
      <c r="L4" s="33"/>
    </row>
    <row r="5" spans="1:12" ht="42" customHeight="1" x14ac:dyDescent="0.25">
      <c r="A5" s="34"/>
      <c r="B5" s="32"/>
      <c r="C5" s="32"/>
      <c r="D5" s="32"/>
      <c r="E5" s="32"/>
      <c r="F5" s="32"/>
      <c r="G5" s="32"/>
      <c r="H5" s="32"/>
      <c r="I5" s="32"/>
      <c r="J5" s="35"/>
      <c r="K5" s="35"/>
      <c r="L5" s="33"/>
    </row>
    <row r="6" spans="1:12" ht="16.5" customHeight="1" x14ac:dyDescent="0.25">
      <c r="A6" s="66" t="s">
        <v>12</v>
      </c>
      <c r="B6" s="52"/>
      <c r="C6" s="52"/>
      <c r="D6" s="52"/>
      <c r="E6" s="52"/>
      <c r="F6" s="52"/>
      <c r="G6" s="52"/>
      <c r="H6" s="52"/>
      <c r="I6" s="52"/>
      <c r="J6" s="33"/>
      <c r="K6" s="33"/>
      <c r="L6" s="33"/>
    </row>
    <row r="7" spans="1:12" ht="42.75" customHeight="1" x14ac:dyDescent="0.25">
      <c r="A7" s="66" t="s">
        <v>59</v>
      </c>
      <c r="B7" s="52"/>
      <c r="C7" s="52"/>
      <c r="D7" s="52"/>
      <c r="E7" s="52"/>
      <c r="F7" s="52"/>
      <c r="G7" s="52"/>
      <c r="H7" s="52"/>
      <c r="I7" s="52"/>
      <c r="J7" s="26"/>
      <c r="K7" s="26"/>
      <c r="L7" s="26"/>
    </row>
    <row r="8" spans="1:12" x14ac:dyDescent="0.25">
      <c r="A8" s="2"/>
    </row>
    <row r="9" spans="1:12" ht="25.5" x14ac:dyDescent="0.25">
      <c r="A9" s="77" t="s">
        <v>13</v>
      </c>
      <c r="B9" s="14" t="s">
        <v>45</v>
      </c>
      <c r="C9" s="9" t="s">
        <v>14</v>
      </c>
      <c r="D9" s="14"/>
      <c r="E9" s="79" t="s">
        <v>3</v>
      </c>
      <c r="F9" s="79"/>
      <c r="G9" s="79"/>
      <c r="H9" s="79"/>
      <c r="I9" s="80"/>
    </row>
    <row r="10" spans="1:12" ht="18" customHeight="1" x14ac:dyDescent="0.25">
      <c r="A10" s="78"/>
      <c r="B10" s="10" t="s">
        <v>26</v>
      </c>
      <c r="C10" s="15"/>
      <c r="D10" s="67" t="s">
        <v>27</v>
      </c>
      <c r="E10" s="81"/>
      <c r="F10" s="9" t="s">
        <v>36</v>
      </c>
      <c r="G10" s="9" t="s">
        <v>28</v>
      </c>
      <c r="H10" s="9" t="s">
        <v>29</v>
      </c>
      <c r="I10" s="9" t="s">
        <v>30</v>
      </c>
    </row>
    <row r="11" spans="1:12" x14ac:dyDescent="0.25">
      <c r="A11" s="78"/>
      <c r="B11" s="16"/>
      <c r="C11" s="15"/>
      <c r="D11" s="82" t="s">
        <v>31</v>
      </c>
      <c r="E11" s="83"/>
      <c r="F11" s="13" t="s">
        <v>37</v>
      </c>
      <c r="G11" s="12" t="s">
        <v>33</v>
      </c>
      <c r="H11" s="12" t="s">
        <v>32</v>
      </c>
      <c r="I11" s="12" t="s">
        <v>34</v>
      </c>
    </row>
    <row r="12" spans="1:12" x14ac:dyDescent="0.25">
      <c r="A12" s="78"/>
      <c r="B12" s="16"/>
      <c r="C12" s="15"/>
      <c r="D12" s="84" t="s">
        <v>5</v>
      </c>
      <c r="E12" s="85"/>
      <c r="F12" s="24" t="s">
        <v>32</v>
      </c>
      <c r="G12" s="17"/>
      <c r="H12" s="17"/>
      <c r="I12" s="6" t="s">
        <v>35</v>
      </c>
    </row>
    <row r="13" spans="1:12" x14ac:dyDescent="0.25">
      <c r="A13" s="8">
        <v>1</v>
      </c>
      <c r="B13" s="8">
        <v>2</v>
      </c>
      <c r="C13" s="11">
        <v>3</v>
      </c>
      <c r="D13" s="67">
        <v>5</v>
      </c>
      <c r="E13" s="68"/>
      <c r="F13" s="8">
        <v>6</v>
      </c>
      <c r="G13" s="8">
        <v>7</v>
      </c>
      <c r="H13" s="8">
        <v>8</v>
      </c>
      <c r="I13" s="8">
        <v>9</v>
      </c>
    </row>
    <row r="14" spans="1:12" x14ac:dyDescent="0.25">
      <c r="A14" s="46" t="s">
        <v>44</v>
      </c>
      <c r="B14" s="73" t="s">
        <v>60</v>
      </c>
      <c r="C14" s="46" t="s">
        <v>55</v>
      </c>
      <c r="D14" s="30" t="s">
        <v>39</v>
      </c>
      <c r="E14" s="27">
        <f>F14+G14+H14+I14</f>
        <v>10980.119999999999</v>
      </c>
      <c r="F14" s="18">
        <f>Прил.2!H29</f>
        <v>0</v>
      </c>
      <c r="G14" s="27">
        <f>Прил.2!I29</f>
        <v>1365</v>
      </c>
      <c r="H14" s="27">
        <f>Прил.2!J29</f>
        <v>9615.119999999999</v>
      </c>
      <c r="I14" s="18">
        <f>Прил.2!K29</f>
        <v>0</v>
      </c>
    </row>
    <row r="15" spans="1:12" x14ac:dyDescent="0.25">
      <c r="A15" s="69"/>
      <c r="B15" s="73"/>
      <c r="C15" s="61"/>
      <c r="D15" s="30" t="s">
        <v>40</v>
      </c>
      <c r="E15" s="27">
        <f t="shared" ref="E15:E17" si="0">F15+G15+H15+I15</f>
        <v>12121.787259999999</v>
      </c>
      <c r="F15" s="18">
        <f>Прил.2!H30</f>
        <v>0</v>
      </c>
      <c r="G15" s="27">
        <f>Прил.2!I30</f>
        <v>0</v>
      </c>
      <c r="H15" s="27">
        <f>Прил.2!J30</f>
        <v>12121.787259999999</v>
      </c>
      <c r="I15" s="18">
        <f>Прил.2!K30</f>
        <v>0</v>
      </c>
    </row>
    <row r="16" spans="1:12" x14ac:dyDescent="0.25">
      <c r="A16" s="69"/>
      <c r="B16" s="73"/>
      <c r="C16" s="61"/>
      <c r="D16" s="30" t="s">
        <v>41</v>
      </c>
      <c r="E16" s="27">
        <f t="shared" si="0"/>
        <v>14070.83</v>
      </c>
      <c r="F16" s="18">
        <f>Прил.2!H31</f>
        <v>0</v>
      </c>
      <c r="G16" s="27">
        <f>Прил.2!I31</f>
        <v>0</v>
      </c>
      <c r="H16" s="27">
        <f>Прил.2!J31</f>
        <v>14070.83</v>
      </c>
      <c r="I16" s="18">
        <f>Прил.2!K31</f>
        <v>0</v>
      </c>
    </row>
    <row r="17" spans="1:9" x14ac:dyDescent="0.25">
      <c r="A17" s="69"/>
      <c r="B17" s="73"/>
      <c r="C17" s="61"/>
      <c r="D17" s="30" t="s">
        <v>42</v>
      </c>
      <c r="E17" s="27">
        <f t="shared" si="0"/>
        <v>14276.02</v>
      </c>
      <c r="F17" s="18">
        <f>Прил.2!H33</f>
        <v>0</v>
      </c>
      <c r="G17" s="27">
        <f>Прил.2!I33</f>
        <v>0</v>
      </c>
      <c r="H17" s="27">
        <f>Прил.2!G32</f>
        <v>14276.02</v>
      </c>
      <c r="I17" s="18">
        <f>Прил.2!K33</f>
        <v>0</v>
      </c>
    </row>
    <row r="18" spans="1:9" x14ac:dyDescent="0.25">
      <c r="A18" s="69"/>
      <c r="B18" s="73"/>
      <c r="C18" s="62"/>
      <c r="D18" s="30" t="s">
        <v>43</v>
      </c>
      <c r="E18" s="27">
        <f t="shared" ref="E18" si="1">F18+G18+H18+I18</f>
        <v>14511.84</v>
      </c>
      <c r="F18" s="18">
        <f>Прил.2!H33</f>
        <v>0</v>
      </c>
      <c r="G18" s="27">
        <f>Прил.2!I33</f>
        <v>0</v>
      </c>
      <c r="H18" s="27">
        <f>Прил.2!J33</f>
        <v>14511.84</v>
      </c>
      <c r="I18" s="18">
        <f>Прил.2!K33</f>
        <v>0</v>
      </c>
    </row>
    <row r="19" spans="1:9" x14ac:dyDescent="0.25">
      <c r="A19" s="70"/>
      <c r="B19" s="74"/>
      <c r="C19" s="38"/>
      <c r="D19" s="19" t="s">
        <v>24</v>
      </c>
      <c r="E19" s="43">
        <f>SUM(E14:E18)</f>
        <v>65960.597259999995</v>
      </c>
      <c r="F19" s="20"/>
      <c r="G19" s="20"/>
      <c r="H19" s="20"/>
      <c r="I19" s="20"/>
    </row>
    <row r="20" spans="1:9" x14ac:dyDescent="0.25">
      <c r="A20" s="71"/>
      <c r="B20" s="75"/>
      <c r="C20" s="31"/>
      <c r="D20" s="21"/>
      <c r="E20" s="22"/>
      <c r="F20" s="22"/>
      <c r="G20" s="22"/>
      <c r="H20" s="22"/>
      <c r="I20" s="22"/>
    </row>
    <row r="21" spans="1:9" x14ac:dyDescent="0.25">
      <c r="A21" s="72"/>
      <c r="B21" s="75"/>
      <c r="C21" s="6"/>
      <c r="D21" s="21"/>
      <c r="E21" s="22"/>
      <c r="F21" s="22"/>
      <c r="G21" s="22"/>
      <c r="H21" s="22"/>
      <c r="I21" s="22"/>
    </row>
    <row r="23" spans="1:9" x14ac:dyDescent="0.25">
      <c r="C23" s="10"/>
    </row>
    <row r="24" spans="1:9" x14ac:dyDescent="0.25">
      <c r="C24" s="41"/>
    </row>
    <row r="25" spans="1:9" x14ac:dyDescent="0.25">
      <c r="C25" s="10"/>
    </row>
  </sheetData>
  <mergeCells count="15">
    <mergeCell ref="A2:I2"/>
    <mergeCell ref="A1:I1"/>
    <mergeCell ref="A7:I7"/>
    <mergeCell ref="D13:E13"/>
    <mergeCell ref="A14:A21"/>
    <mergeCell ref="B14:B21"/>
    <mergeCell ref="A3:L3"/>
    <mergeCell ref="A9:A12"/>
    <mergeCell ref="E9:I9"/>
    <mergeCell ref="D10:E10"/>
    <mergeCell ref="D11:E11"/>
    <mergeCell ref="D12:E12"/>
    <mergeCell ref="A6:I6"/>
    <mergeCell ref="A4:I4"/>
    <mergeCell ref="C14:C18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Прил.2</vt:lpstr>
      <vt:lpstr>Прил.3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2023-11-10T08:17:50Z</dcterms:modified>
</cp:coreProperties>
</file>